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P15" i="31" l="1"/>
  <c r="B10" i="32" l="1"/>
  <c r="B8" i="31"/>
  <c r="B8" i="30"/>
  <c r="C22" i="28" l="1"/>
  <c r="C21" i="28"/>
  <c r="C20" i="28"/>
  <c r="D22" i="28"/>
  <c r="D21" i="28"/>
  <c r="D20" i="28"/>
  <c r="D15" i="31" l="1"/>
  <c r="C15" i="3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<sst xmlns="http://schemas.openxmlformats.org/spreadsheetml/2006/main" count="200" uniqueCount="102">
  <si>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</si>
  <si>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</si>
  <si>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</si>
  <si>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</si>
  <si>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</si>
  <si>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</si>
  <si>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</si>
  <si>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</si>
  <si>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</si>
  <si>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</si>
  <si>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</si>
  <si>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</si>
  <si>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</si>
  <si>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</si>
  <si>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</si>
  <si>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</si>
  <si>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</si>
  <si>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</si>
  <si>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</si>
  <si>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</si>
  <si>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</si>
  <si>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</si>
  <si>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</si>
  <si>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</si>
  <si>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</si>
  <si>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</si>
  <si>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</si>
  <si>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</si>
  <si>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</si>
  <si>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</si>
  <si>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</si>
  <si>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</si>
  <si>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</si>
  <si>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</si>
  <si>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</si>
  <si>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</si>
  <si>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</si>
  <si>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</si>
  <si>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</si>
  <si>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</si>
  <si>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</si>
  <si>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</si>
  <si>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</si>
  <si>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</si>
  <si>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</si>
  <si>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</si>
  <si>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</si>
  <si>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</si>
  <si>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</si>
  <si>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</si>
  <si>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</si>
  <si>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</si>
  <si>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</si>
  <si>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</si>
  <si>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</si>
  <si>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</si>
  <si>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</si>
  <si>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</si>
  <si>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</si>
  <si>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</si>
  <si>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</si>
  <si>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</si>
  <si>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</si>
  <si>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</si>
  <si>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</si>
  <si>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</si>
  <si>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</si>
  <si>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</si>
  <si>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</si>
  <si>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</si>
  <si>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</si>
  <si>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</si>
  <si>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</si>
  <si>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</si>
  <si>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</si>
  <si>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</si>
  <si>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</si>
  <si>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</si>
  <si>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</si>
  <si>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</si>
  <si>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</si>
  <si>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</si>
  <si>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</si>
  <si>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</si>
  <si>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</si>
  <si>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</si>
  <si>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</si>
  <si>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</si>
  <si>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</si>
  <si>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</si>
  <si>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</si>
  <si>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</si>
  <si>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</si>
  <si>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</si>
  <si>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</si>
  <si>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Год раскрытия информации: 2026 год</t>
  </si>
  <si>
    <t>2026</t>
  </si>
  <si>
    <t>P_Кп_25_ЛК15_017570</t>
  </si>
  <si>
    <t xml:space="preserve">Электроснабжение ЭПУ потребителей в соответствии с договором на ТП № 1-41-25-0218 г. Кропоткин </t>
  </si>
  <si>
    <t>СИП-2 3х35+1х54,6</t>
  </si>
  <si>
    <t>0,07</t>
  </si>
  <si>
    <t>Л7-19-2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</si>
</sst>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topLeftCell="E1" zoomScale="55" zoomScaleNormal="55" zoomScaleSheetLayoutView="55" workbookViewId="0">
      <selection activeCell="I43" sqref="I4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98</v>
      </c>
      <c r="D19" s="95" t="s">
        <v>97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96</v>
      </c>
      <c r="J19" s="24" t="s">
        <v>92</v>
      </c>
      <c r="K19" s="24" t="s">
        <v>99</v>
      </c>
      <c r="L19" s="64"/>
      <c r="M19" s="64"/>
      <c r="N19" s="89" t="s">
        <v>57</v>
      </c>
      <c r="O19" s="24" t="s">
        <v>56</v>
      </c>
      <c r="P19" s="24" t="s">
        <v>100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136.93892799999998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1-41-25-0218 г. Кропоткин </v>
      </c>
      <c r="D20" s="95" t="str">
        <f>D19</f>
        <v>P_Кп_25_ЛК15_017570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96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100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77.060424000000012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1-41-25-0218 г. Кропоткин </v>
      </c>
      <c r="D21" s="95" t="str">
        <f>D19</f>
        <v>P_Кп_25_ЛК15_017570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96</v>
      </c>
      <c r="J21" s="24" t="s">
        <v>92</v>
      </c>
      <c r="K21" s="24" t="s">
        <v>99</v>
      </c>
      <c r="L21" s="64"/>
      <c r="M21" s="64"/>
      <c r="N21" s="89" t="s">
        <v>57</v>
      </c>
      <c r="O21" s="24" t="s">
        <v>56</v>
      </c>
      <c r="P21" s="24" t="s">
        <v>100</v>
      </c>
      <c r="Q21" s="89" t="s">
        <v>82</v>
      </c>
      <c r="R21" s="89" t="s">
        <v>101</v>
      </c>
      <c r="S21" s="65">
        <v>525.24</v>
      </c>
      <c r="T21" s="65">
        <v>1.1599999999999999</v>
      </c>
      <c r="U21" s="65">
        <f t="shared" si="0"/>
        <v>42.649487999999998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1-41-25-0218 г. Кропоткин </v>
      </c>
      <c r="D22" s="95" t="str">
        <f>D19</f>
        <v>P_Кп_25_ЛК15_017570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96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490.67884000000004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1-41-25-0218 г. Кропоткин </v>
      </c>
      <c r="D15" s="93" t="str">
        <f>'20.1'!D19</f>
        <v>P_Кп_25_ЛК15_017570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R31" sqref="R3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1-41-25-0218 г. Кропоткин </v>
      </c>
      <c r="D15" s="93" t="str">
        <f>'20.1'!D19</f>
        <v>P_Кп_25_ЛК15_017570</v>
      </c>
      <c r="E15" s="67"/>
      <c r="F15" s="67"/>
      <c r="G15" s="38">
        <f>'20.1'!U23/1000</f>
        <v>0.49067884000000006</v>
      </c>
      <c r="H15" s="38">
        <f>G15*1.2</f>
        <v>0.58881460800000007</v>
      </c>
      <c r="I15" s="75">
        <f>H15*'20.4'!C14/100*'20.4'!D14/100*'20.4'!E14/100*'20.4'!F14/100*'20.4'!G14/100</f>
        <v>0.81937572875351283</v>
      </c>
      <c r="J15" s="38">
        <f>'20.2'!M16/1000</f>
        <v>0</v>
      </c>
      <c r="K15" s="38">
        <f>I15+J15</f>
        <v>0.81937572875351283</v>
      </c>
      <c r="L15" s="75"/>
      <c r="M15" s="79">
        <f>K15-L15</f>
        <v>0.81937572875351283</v>
      </c>
      <c r="N15" s="75"/>
      <c r="O15" s="74">
        <f>H15-N15</f>
        <v>0.58881460800000007</v>
      </c>
      <c r="P15" s="75">
        <f>SUM(Q15:W15)</f>
        <v>0.42299999999999999</v>
      </c>
      <c r="Q15" s="77">
        <v>0</v>
      </c>
      <c r="R15" s="78">
        <v>0</v>
      </c>
      <c r="S15" s="78">
        <v>5.0000000000000001E-3</v>
      </c>
      <c r="T15" s="80">
        <v>0.41799999999999998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2026-08-06T07:39:30Z</dcterms:modified>
</cp:coreProperties>
</file>